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E:\TSS\Study\experiment\paper\DHA-PS 修复HFD诱导的肠道损伤\老师 改\投稿\Frontiers in immunology\original data\HE+PAS+IHC\IHC\"/>
    </mc:Choice>
  </mc:AlternateContent>
  <xr:revisionPtr revIDLastSave="0" documentId="13_ncr:1_{7070B13E-6FDA-4116-B9ED-2E279D20DE66}" xr6:coauthVersionLast="47" xr6:coauthVersionMax="47" xr10:uidLastSave="{00000000-0000-0000-0000-000000000000}"/>
  <bookViews>
    <workbookView xWindow="-110" yWindow="-110" windowWidth="19420" windowHeight="105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21" i="1" l="1"/>
  <c r="L21" i="1"/>
  <c r="K21" i="1"/>
  <c r="I21" i="1"/>
  <c r="H21" i="1"/>
  <c r="G21" i="1"/>
  <c r="D21" i="1"/>
  <c r="C21" i="1"/>
  <c r="B21" i="1"/>
  <c r="M20" i="1"/>
  <c r="L20" i="1"/>
  <c r="K20" i="1"/>
  <c r="I20" i="1"/>
  <c r="H20" i="1"/>
  <c r="G20" i="1"/>
  <c r="D20" i="1"/>
  <c r="C20" i="1"/>
  <c r="B20" i="1"/>
  <c r="M14" i="1"/>
  <c r="I14" i="1"/>
  <c r="D14" i="1"/>
  <c r="M13" i="1"/>
  <c r="I13" i="1"/>
  <c r="D13" i="1"/>
  <c r="M12" i="1"/>
  <c r="I12" i="1"/>
  <c r="D12" i="1"/>
  <c r="M10" i="1"/>
  <c r="I10" i="1"/>
  <c r="D10" i="1"/>
  <c r="M9" i="1"/>
  <c r="I9" i="1"/>
  <c r="D9" i="1"/>
  <c r="M8" i="1"/>
  <c r="I8" i="1"/>
  <c r="D8" i="1"/>
  <c r="M6" i="1"/>
  <c r="I6" i="1"/>
  <c r="D6" i="1"/>
  <c r="M5" i="1"/>
  <c r="I5" i="1"/>
  <c r="D5" i="1"/>
  <c r="M4" i="1"/>
  <c r="I4" i="1"/>
  <c r="D4" i="1"/>
</calcChain>
</file>

<file path=xl/sharedStrings.xml><?xml version="1.0" encoding="utf-8"?>
<sst xmlns="http://schemas.openxmlformats.org/spreadsheetml/2006/main" count="42" uniqueCount="18">
  <si>
    <t>NCD</t>
    <phoneticPr fontId="3" type="noConversion"/>
  </si>
  <si>
    <t>HFD</t>
    <phoneticPr fontId="3" type="noConversion"/>
  </si>
  <si>
    <t>DHA-PS</t>
    <phoneticPr fontId="3" type="noConversion"/>
  </si>
  <si>
    <t>Area</t>
    <phoneticPr fontId="3" type="noConversion"/>
  </si>
  <si>
    <t>IntDen</t>
    <phoneticPr fontId="3" type="noConversion"/>
  </si>
  <si>
    <t>AOD</t>
    <phoneticPr fontId="3" type="noConversion"/>
  </si>
  <si>
    <t>ZO-1</t>
    <phoneticPr fontId="1" type="noConversion"/>
  </si>
  <si>
    <t>Occludin</t>
    <phoneticPr fontId="1" type="noConversion"/>
  </si>
  <si>
    <t>Claudin-4</t>
    <phoneticPr fontId="1" type="noConversion"/>
  </si>
  <si>
    <t>NCD</t>
    <phoneticPr fontId="1" type="noConversion"/>
  </si>
  <si>
    <t>HFD</t>
    <phoneticPr fontId="1" type="noConversion"/>
  </si>
  <si>
    <t>DHA-PS</t>
    <phoneticPr fontId="1" type="noConversion"/>
  </si>
  <si>
    <t>##</t>
    <phoneticPr fontId="1" type="noConversion"/>
  </si>
  <si>
    <t>##**</t>
    <phoneticPr fontId="1" type="noConversion"/>
  </si>
  <si>
    <t>**</t>
    <phoneticPr fontId="1" type="noConversion"/>
  </si>
  <si>
    <t>average</t>
  </si>
  <si>
    <t>SD</t>
    <phoneticPr fontId="1" type="noConversion"/>
  </si>
  <si>
    <t>significance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</si>
</sst>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b/>
      <sz val="11"/>
      <color theme="1"/>
      <name val="等线"/>
      <family val="2"/>
      <scheme val="minor"/>
    </font>
    <font>
      <b/>
      <sz val="11"/>
      <color theme="1"/>
      <name val="等线"/>
      <family val="3"/>
      <charset val="134"/>
      <scheme val="minor"/>
    </font>
    <font>
      <sz val="11"/>
      <name val="等线"/>
      <family val="2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/>
    <xf numFmtId="0" fontId="0" fillId="0" borderId="1" xfId="0" applyBorder="1" applyAlignment="1">
      <alignment horizontal="center" vertical="center"/>
    </xf>
    <xf numFmtId="0" fontId="5" fillId="0" borderId="2" xfId="0" applyFont="1" applyBorder="1"/>
    <xf numFmtId="0" fontId="0" fillId="0" borderId="2" xfId="0" applyBorder="1"/>
    <xf numFmtId="0" fontId="5" fillId="0" borderId="3" xfId="0" applyFont="1" applyBorder="1"/>
    <xf numFmtId="0" fontId="0" fillId="0" borderId="5" xfId="0" applyBorder="1"/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/>
    <xf numFmtId="0" fontId="0" fillId="0" borderId="7" xfId="0" applyBorder="1" applyAlignment="1">
      <alignment horizontal="center" vertical="center"/>
    </xf>
    <xf numFmtId="0" fontId="0" fillId="0" borderId="8" xfId="0" applyBorder="1"/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22"/>
  <sheetViews>
    <sheetView tabSelected="1" topLeftCell="A7" workbookViewId="0">
      <selection activeCell="F25" sqref="F25"/>
    </sheetView>
  </sheetViews>
  <sheetFormatPr defaultRowHeight="14" x14ac:dyDescent="0.3"/>
  <cols>
    <col min="1" max="1" width="8.6640625" style="1"/>
  </cols>
  <sheetData>
    <row r="2" spans="1:13" ht="15" x14ac:dyDescent="0.3">
      <c r="B2" s="22" t="s">
        <v>0</v>
      </c>
      <c r="C2" s="22"/>
      <c r="D2" s="22"/>
      <c r="E2" s="2"/>
      <c r="F2" s="22" t="s">
        <v>1</v>
      </c>
      <c r="G2" s="22"/>
      <c r="H2" s="22"/>
      <c r="I2" s="3"/>
      <c r="J2" s="2"/>
      <c r="K2" s="22" t="s">
        <v>2</v>
      </c>
      <c r="L2" s="22"/>
      <c r="M2" s="22"/>
    </row>
    <row r="3" spans="1:13" ht="15" x14ac:dyDescent="0.3">
      <c r="B3" s="4" t="s">
        <v>3</v>
      </c>
      <c r="C3" s="4" t="s">
        <v>4</v>
      </c>
      <c r="D3" s="4" t="s">
        <v>5</v>
      </c>
      <c r="E3" s="2"/>
      <c r="F3" s="3"/>
      <c r="G3" s="4" t="s">
        <v>3</v>
      </c>
      <c r="H3" s="4" t="s">
        <v>4</v>
      </c>
      <c r="I3" s="4" t="s">
        <v>5</v>
      </c>
      <c r="J3" s="2"/>
      <c r="K3" s="4" t="s">
        <v>3</v>
      </c>
      <c r="L3" s="4" t="s">
        <v>4</v>
      </c>
      <c r="M3" s="4" t="s">
        <v>5</v>
      </c>
    </row>
    <row r="4" spans="1:13" ht="15" x14ac:dyDescent="0.3">
      <c r="A4" s="21" t="s">
        <v>6</v>
      </c>
      <c r="B4" s="6">
        <v>195755</v>
      </c>
      <c r="C4" s="7">
        <v>33833.186999999998</v>
      </c>
      <c r="D4" s="8">
        <f>C4/B4</f>
        <v>0.17283434395034608</v>
      </c>
      <c r="E4" s="9"/>
      <c r="F4" s="9"/>
      <c r="G4" s="7">
        <v>171823</v>
      </c>
      <c r="H4" s="7">
        <v>13506.519</v>
      </c>
      <c r="I4" s="8">
        <f>H4/G4</f>
        <v>7.8607165513348037E-2</v>
      </c>
      <c r="K4" s="6">
        <v>295528</v>
      </c>
      <c r="L4" s="6">
        <v>40059.22</v>
      </c>
      <c r="M4" s="6">
        <f>L4/K4</f>
        <v>0.13555135215614086</v>
      </c>
    </row>
    <row r="5" spans="1:13" ht="15" x14ac:dyDescent="0.3">
      <c r="A5" s="21"/>
      <c r="B5" s="6">
        <v>254160</v>
      </c>
      <c r="C5" s="7">
        <v>48782.552000000003</v>
      </c>
      <c r="D5" s="8">
        <f>C5/B5</f>
        <v>0.19193638652817124</v>
      </c>
      <c r="E5" s="9"/>
      <c r="F5" s="9"/>
      <c r="G5" s="7">
        <v>111397</v>
      </c>
      <c r="H5" s="7">
        <v>10574.419</v>
      </c>
      <c r="I5" s="8">
        <f>H5/G5</f>
        <v>9.4925527617440331E-2</v>
      </c>
      <c r="K5" s="6">
        <v>279330</v>
      </c>
      <c r="L5" s="6">
        <v>34968.203000000001</v>
      </c>
      <c r="M5" s="6">
        <f>L5/K5</f>
        <v>0.12518599147961193</v>
      </c>
    </row>
    <row r="6" spans="1:13" ht="15" x14ac:dyDescent="0.3">
      <c r="A6" s="21"/>
      <c r="B6" s="6">
        <v>271532</v>
      </c>
      <c r="C6" s="7">
        <v>45334.370999999999</v>
      </c>
      <c r="D6" s="8">
        <f>C6/B6</f>
        <v>0.16695774715319003</v>
      </c>
      <c r="E6" s="9"/>
      <c r="F6" s="9"/>
      <c r="G6" s="7">
        <v>87843</v>
      </c>
      <c r="H6" s="7">
        <v>7683.2330000000002</v>
      </c>
      <c r="I6" s="8">
        <f>H6/G6</f>
        <v>8.7465512334505877E-2</v>
      </c>
      <c r="K6" s="6">
        <v>266313</v>
      </c>
      <c r="L6" s="6">
        <v>31503.731</v>
      </c>
      <c r="M6" s="6">
        <f>L6/K6</f>
        <v>0.11829588116239162</v>
      </c>
    </row>
    <row r="7" spans="1:13" x14ac:dyDescent="0.3">
      <c r="A7" s="5"/>
    </row>
    <row r="8" spans="1:13" ht="15" x14ac:dyDescent="0.3">
      <c r="A8" s="21" t="s">
        <v>7</v>
      </c>
      <c r="B8" s="6">
        <v>260522</v>
      </c>
      <c r="C8" s="6">
        <v>37390.089</v>
      </c>
      <c r="D8" s="6">
        <f>C8/B8</f>
        <v>0.14351989083455524</v>
      </c>
      <c r="G8" s="6">
        <v>220646</v>
      </c>
      <c r="H8" s="6">
        <v>20079.467000000001</v>
      </c>
      <c r="I8" s="8">
        <f>H8/G8</f>
        <v>9.1003086391776872E-2</v>
      </c>
      <c r="K8" s="6">
        <v>214671</v>
      </c>
      <c r="L8" s="6">
        <v>29629.98</v>
      </c>
      <c r="M8" s="6">
        <f>L8/K8</f>
        <v>0.13802507092248137</v>
      </c>
    </row>
    <row r="9" spans="1:13" ht="15" x14ac:dyDescent="0.3">
      <c r="A9" s="21"/>
      <c r="B9" s="6">
        <v>308441</v>
      </c>
      <c r="C9" s="6">
        <v>48440.284</v>
      </c>
      <c r="D9" s="6">
        <f>C9/B9</f>
        <v>0.15704878404621953</v>
      </c>
      <c r="G9" s="6">
        <v>296693</v>
      </c>
      <c r="H9" s="6">
        <v>34135.377</v>
      </c>
      <c r="I9" s="8">
        <f>H9/G9</f>
        <v>0.11505285598244651</v>
      </c>
      <c r="K9" s="6">
        <v>285397</v>
      </c>
      <c r="L9" s="6">
        <v>45633.855000000003</v>
      </c>
      <c r="M9" s="6">
        <f>L9/K9</f>
        <v>0.15989605707137777</v>
      </c>
    </row>
    <row r="10" spans="1:13" ht="15" x14ac:dyDescent="0.3">
      <c r="A10" s="21"/>
      <c r="B10" s="6">
        <v>268601</v>
      </c>
      <c r="C10" s="6">
        <v>39125.404000000002</v>
      </c>
      <c r="D10" s="6">
        <f>C10/B10</f>
        <v>0.14566365724625002</v>
      </c>
      <c r="G10" s="6">
        <v>261864</v>
      </c>
      <c r="H10" s="6">
        <v>26949.913</v>
      </c>
      <c r="I10" s="8">
        <f>H10/G10</f>
        <v>0.1029156852411939</v>
      </c>
      <c r="K10" s="6">
        <v>201669</v>
      </c>
      <c r="L10" s="6">
        <v>27068.865000000002</v>
      </c>
      <c r="M10" s="6">
        <f>L10/K10</f>
        <v>0.13422422385195543</v>
      </c>
    </row>
    <row r="11" spans="1:13" x14ac:dyDescent="0.3">
      <c r="A11" s="5"/>
    </row>
    <row r="12" spans="1:13" ht="15" x14ac:dyDescent="0.3">
      <c r="A12" s="21" t="s">
        <v>8</v>
      </c>
      <c r="B12" s="6">
        <v>210115</v>
      </c>
      <c r="C12" s="6">
        <v>42512.618000000002</v>
      </c>
      <c r="D12" s="6">
        <f>C12/B12</f>
        <v>0.2023302382028889</v>
      </c>
      <c r="G12" s="6">
        <v>177179</v>
      </c>
      <c r="H12" s="6">
        <v>17480.804</v>
      </c>
      <c r="I12" s="8">
        <f>H12/G12</f>
        <v>9.8661827868991248E-2</v>
      </c>
      <c r="K12" s="6">
        <v>246462</v>
      </c>
      <c r="L12" s="6">
        <v>39559.923000000003</v>
      </c>
      <c r="M12" s="6">
        <f>L12/K12</f>
        <v>0.16051124716994913</v>
      </c>
    </row>
    <row r="13" spans="1:13" ht="15" x14ac:dyDescent="0.3">
      <c r="A13" s="21"/>
      <c r="B13" s="6">
        <v>232159</v>
      </c>
      <c r="C13" s="6">
        <v>49110.053999999996</v>
      </c>
      <c r="D13" s="6">
        <f>C13/B13</f>
        <v>0.21153629193785292</v>
      </c>
      <c r="G13" s="6">
        <v>206105</v>
      </c>
      <c r="H13" s="6">
        <v>21613.653999999999</v>
      </c>
      <c r="I13" s="8">
        <f>H13/G13</f>
        <v>0.10486719875791464</v>
      </c>
      <c r="K13" s="6">
        <v>283081</v>
      </c>
      <c r="L13" s="6">
        <v>49053.337</v>
      </c>
      <c r="M13" s="6">
        <f>L13/K13</f>
        <v>0.17328374917426462</v>
      </c>
    </row>
    <row r="14" spans="1:13" ht="15" x14ac:dyDescent="0.3">
      <c r="A14" s="21"/>
      <c r="B14" s="6">
        <v>279959</v>
      </c>
      <c r="C14" s="6">
        <v>65501.945</v>
      </c>
      <c r="D14" s="6">
        <f>C14/B14</f>
        <v>0.23396977771745148</v>
      </c>
      <c r="G14" s="6">
        <v>255126</v>
      </c>
      <c r="H14" s="6">
        <v>29665.134999999998</v>
      </c>
      <c r="I14" s="8">
        <f>H14/G14</f>
        <v>0.11627640851971183</v>
      </c>
      <c r="K14" s="6">
        <v>299549</v>
      </c>
      <c r="L14" s="6">
        <v>53996.642</v>
      </c>
      <c r="M14" s="6">
        <f>L14/K14</f>
        <v>0.18025979722850019</v>
      </c>
    </row>
    <row r="16" spans="1:13" x14ac:dyDescent="0.3">
      <c r="A16" s="10"/>
      <c r="B16" s="11" t="s">
        <v>9</v>
      </c>
      <c r="C16" s="11" t="s">
        <v>10</v>
      </c>
      <c r="D16" s="11" t="s">
        <v>11</v>
      </c>
      <c r="E16" s="12"/>
      <c r="F16" s="12"/>
      <c r="G16" s="11" t="s">
        <v>9</v>
      </c>
      <c r="H16" s="11" t="s">
        <v>10</v>
      </c>
      <c r="I16" s="11" t="s">
        <v>11</v>
      </c>
      <c r="J16" s="12"/>
      <c r="K16" s="11" t="s">
        <v>9</v>
      </c>
      <c r="L16" s="11" t="s">
        <v>10</v>
      </c>
      <c r="M16" s="13" t="s">
        <v>11</v>
      </c>
    </row>
    <row r="17" spans="1:13" x14ac:dyDescent="0.3">
      <c r="A17" s="20" t="s">
        <v>6</v>
      </c>
      <c r="B17">
        <v>0.17283434395034608</v>
      </c>
      <c r="C17">
        <v>7.8607165513348037E-2</v>
      </c>
      <c r="D17">
        <v>0.13555135215614086</v>
      </c>
      <c r="F17" s="21" t="s">
        <v>7</v>
      </c>
      <c r="G17">
        <v>0.14351989083455524</v>
      </c>
      <c r="H17">
        <v>9.1003086391776872E-2</v>
      </c>
      <c r="I17">
        <v>0.13802507092248137</v>
      </c>
      <c r="J17" s="21" t="s">
        <v>8</v>
      </c>
      <c r="K17">
        <v>0.2023302382028889</v>
      </c>
      <c r="L17">
        <v>9.8661827868991248E-2</v>
      </c>
      <c r="M17" s="14">
        <v>0.16051124716994913</v>
      </c>
    </row>
    <row r="18" spans="1:13" x14ac:dyDescent="0.3">
      <c r="A18" s="20"/>
      <c r="B18">
        <v>0.19193638652817124</v>
      </c>
      <c r="C18">
        <v>9.4925527617440331E-2</v>
      </c>
      <c r="D18">
        <v>0.12518599147961193</v>
      </c>
      <c r="F18" s="21"/>
      <c r="G18">
        <v>0.15704878404621953</v>
      </c>
      <c r="H18">
        <v>0.11505285598244651</v>
      </c>
      <c r="I18">
        <v>0.15989605707137777</v>
      </c>
      <c r="J18" s="21"/>
      <c r="K18">
        <v>0.21153629193785292</v>
      </c>
      <c r="L18">
        <v>0.10486719875791464</v>
      </c>
      <c r="M18" s="14">
        <v>0.17328374917426462</v>
      </c>
    </row>
    <row r="19" spans="1:13" x14ac:dyDescent="0.3">
      <c r="A19" s="20"/>
      <c r="B19">
        <v>0.16695774715319003</v>
      </c>
      <c r="C19">
        <v>8.7465512334505877E-2</v>
      </c>
      <c r="D19">
        <v>0.11829588116239162</v>
      </c>
      <c r="F19" s="21"/>
      <c r="G19">
        <v>0.14566365724625002</v>
      </c>
      <c r="H19">
        <v>0.1029156852411939</v>
      </c>
      <c r="I19">
        <v>0.13422422385195543</v>
      </c>
      <c r="J19" s="21"/>
      <c r="K19">
        <v>0.23396977771745148</v>
      </c>
      <c r="L19">
        <v>0.11627640851971183</v>
      </c>
      <c r="M19" s="14">
        <v>0.18025979722850019</v>
      </c>
    </row>
    <row r="20" spans="1:13" x14ac:dyDescent="0.3">
      <c r="A20" s="15" t="s">
        <v>15</v>
      </c>
      <c r="B20">
        <f>AVERAGE(B17:B19)</f>
        <v>0.1772428258772358</v>
      </c>
      <c r="C20">
        <f t="shared" ref="C20:D20" si="0">AVERAGE(C17:C19)</f>
        <v>8.6999401821764744E-2</v>
      </c>
      <c r="D20">
        <f t="shared" si="0"/>
        <v>0.12634440826604812</v>
      </c>
      <c r="F20" s="1" t="s">
        <v>15</v>
      </c>
      <c r="G20">
        <f t="shared" ref="G20:I20" si="1">AVERAGE(G17:G19)</f>
        <v>0.14874411070900825</v>
      </c>
      <c r="H20">
        <f t="shared" si="1"/>
        <v>0.10299054253847244</v>
      </c>
      <c r="I20">
        <f t="shared" si="1"/>
        <v>0.14404845061527152</v>
      </c>
      <c r="J20" s="1" t="s">
        <v>15</v>
      </c>
      <c r="K20">
        <f t="shared" ref="K20:M20" si="2">AVERAGE(K17:K19)</f>
        <v>0.21594543595273108</v>
      </c>
      <c r="L20">
        <f t="shared" si="2"/>
        <v>0.10660181171553924</v>
      </c>
      <c r="M20" s="14">
        <f t="shared" si="2"/>
        <v>0.17135159785757129</v>
      </c>
    </row>
    <row r="21" spans="1:13" x14ac:dyDescent="0.3">
      <c r="A21" s="15" t="s">
        <v>16</v>
      </c>
      <c r="B21">
        <f>STDEVP(B17:B19)</f>
        <v>1.0663305958007747E-2</v>
      </c>
      <c r="C21">
        <f t="shared" ref="C21:D21" si="3">STDEVP(C17:C19)</f>
        <v>6.6700914385353924E-3</v>
      </c>
      <c r="D21">
        <f t="shared" si="3"/>
        <v>7.0919798313472037E-3</v>
      </c>
      <c r="F21" s="1" t="s">
        <v>16</v>
      </c>
      <c r="G21">
        <f>STDEVP(G17:G19)</f>
        <v>5.9371504408157741E-3</v>
      </c>
      <c r="H21">
        <f t="shared" ref="H21:I21" si="4">STDEVP(H17:H19)</f>
        <v>9.8184200036560993E-3</v>
      </c>
      <c r="I21">
        <f t="shared" si="4"/>
        <v>1.1312871206553381E-2</v>
      </c>
      <c r="J21" s="1" t="s">
        <v>16</v>
      </c>
      <c r="K21">
        <f>STDEVP(K17:K19)</f>
        <v>1.3287726878121875E-2</v>
      </c>
      <c r="L21">
        <f t="shared" ref="L21:M21" si="5">STDEVP(L17:L19)</f>
        <v>7.2949765574105551E-3</v>
      </c>
      <c r="M21" s="14">
        <f t="shared" si="5"/>
        <v>8.1772535685572731E-3</v>
      </c>
    </row>
    <row r="22" spans="1:13" x14ac:dyDescent="0.3">
      <c r="A22" s="16" t="s">
        <v>17</v>
      </c>
      <c r="B22" s="17"/>
      <c r="C22" s="17" t="s">
        <v>12</v>
      </c>
      <c r="D22" s="17" t="s">
        <v>13</v>
      </c>
      <c r="E22" s="17"/>
      <c r="F22" s="18" t="s">
        <v>17</v>
      </c>
      <c r="G22" s="17"/>
      <c r="H22" s="17" t="s">
        <v>12</v>
      </c>
      <c r="I22" s="17" t="s">
        <v>14</v>
      </c>
      <c r="J22" s="18" t="s">
        <v>17</v>
      </c>
      <c r="K22" s="17"/>
      <c r="L22" s="17" t="s">
        <v>12</v>
      </c>
      <c r="M22" s="19" t="s">
        <v>13</v>
      </c>
    </row>
  </sheetData>
  <mergeCells count="9">
    <mergeCell ref="K2:M2"/>
    <mergeCell ref="A4:A6"/>
    <mergeCell ref="A8:A10"/>
    <mergeCell ref="A12:A14"/>
    <mergeCell ref="A17:A19"/>
    <mergeCell ref="F17:F19"/>
    <mergeCell ref="J17:J19"/>
    <mergeCell ref="B2:D2"/>
    <mergeCell ref="F2:H2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TSS</dc:creator>
  <cp:lastModifiedBy>pc1</cp:lastModifiedBy>
  <dcterms:created xsi:type="dcterms:W3CDTF">2015-06-05T18:19:34Z</dcterms:created>
  <dcterms:modified xsi:type="dcterms:W3CDTF">2022-09-02T01:46:19Z</dcterms:modified>
</cp:coreProperties>
</file>